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aledu-my.sharepoint.com/personal/daagutierrezfo_unal_edu_co/Documents/UEC2026/Propuestas/12. ANM/"/>
    </mc:Choice>
  </mc:AlternateContent>
  <xr:revisionPtr revIDLastSave="36" documentId="13_ncr:1_{9C166A30-3B55-49AF-B126-A8E3341975E6}" xr6:coauthVersionLast="47" xr6:coauthVersionMax="47" xr10:uidLastSave="{35772E6E-513C-452C-B336-576568104C01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G34" i="1" l="1"/>
  <c r="G36" i="1" l="1"/>
  <c r="G37" i="1" s="1"/>
  <c r="F36" i="1"/>
  <c r="F37" i="1" s="1"/>
  <c r="B13" i="1" l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Serrato Salazar</author>
    <author>UECP</author>
  </authors>
  <commentList>
    <comment ref="C13" authorId="0" shapeId="0" xr:uid="{38AA6C65-3B6C-4F19-95D7-C07B1E5D2BB1}">
      <text>
        <r>
          <rPr>
            <b/>
            <sz val="9"/>
            <color indexed="81"/>
            <rFont val="Tahoma"/>
            <family val="2"/>
          </rPr>
          <t>Jorge Serrato Salazar:</t>
        </r>
        <r>
          <rPr>
            <sz val="9"/>
            <color indexed="81"/>
            <rFont val="Tahoma"/>
            <family val="2"/>
          </rPr>
          <t xml:space="preserve">
Opción diplomado</t>
        </r>
      </text>
    </comment>
    <comment ref="D13" authorId="1" shapeId="0" xr:uid="{C64D361A-AB25-4AE1-9C80-F8C84C086F1C}">
      <text>
        <r>
          <rPr>
            <b/>
            <sz val="9"/>
            <color indexed="81"/>
            <rFont val="Tahoma"/>
            <charset val="1"/>
          </rPr>
          <t>UECP:</t>
        </r>
        <r>
          <rPr>
            <sz val="9"/>
            <color indexed="81"/>
            <rFont val="Tahoma"/>
            <charset val="1"/>
          </rPr>
          <t xml:space="preserve">
Se certifica por 100 horas en la UNAL</t>
        </r>
      </text>
    </comment>
  </commentList>
</comments>
</file>

<file path=xl/sharedStrings.xml><?xml version="1.0" encoding="utf-8"?>
<sst xmlns="http://schemas.openxmlformats.org/spreadsheetml/2006/main" count="55" uniqueCount="53">
  <si>
    <t>AGENCIA NACIONAL DE MINERÍA</t>
  </si>
  <si>
    <t>No.</t>
  </si>
  <si>
    <t>NOMBRE CAPACITACIÓN</t>
  </si>
  <si>
    <t>INTENSIDAD (horas)</t>
  </si>
  <si>
    <t>ASISTENTES</t>
  </si>
  <si>
    <t>Cordialmente,</t>
  </si>
  <si>
    <t>FICHA DE COTIZACIÓN</t>
  </si>
  <si>
    <t>COTIZACIÓN PARA:</t>
  </si>
  <si>
    <t>VALOR TOTAL SIN IVA</t>
  </si>
  <si>
    <t>VALOR IVA</t>
  </si>
  <si>
    <t>VALOR TOTAL IVA INCLUIDO</t>
  </si>
  <si>
    <t>A continuación, presentamos la cotización respecto a los servicios requeridos:</t>
  </si>
  <si>
    <t>**TIPO DE RÉGIMEN</t>
  </si>
  <si>
    <t>MODALIDAD  HIBRIDA ($)</t>
  </si>
  <si>
    <r>
      <t xml:space="preserve">NOTA 1: </t>
    </r>
    <r>
      <rPr>
        <sz val="9"/>
        <color theme="1"/>
        <rFont val="Verdana"/>
        <family val="2"/>
      </rPr>
      <t>Tenga en cuenta las especificaciones y requisitos técnicos mínimos definidos en el Anexo 1.</t>
    </r>
  </si>
  <si>
    <t>Recomendaciones para el envío de la cotización:</t>
  </si>
  <si>
    <r>
      <t xml:space="preserve">NOTA 2: </t>
    </r>
    <r>
      <rPr>
        <sz val="9"/>
        <color theme="1"/>
        <rFont val="Verdana"/>
        <family val="2"/>
      </rPr>
      <t>Cada una de las temáticas relacionadas presentan un contenido mínimo a desarrollar como se establece en el numeral 4 (capacitaciones a desarrollar) del Anexo 1.</t>
    </r>
    <r>
      <rPr>
        <b/>
        <sz val="9"/>
        <color theme="1"/>
        <rFont val="Verdana"/>
        <family val="2"/>
      </rPr>
      <t xml:space="preserve"> </t>
    </r>
    <r>
      <rPr>
        <sz val="9"/>
        <color theme="1"/>
        <rFont val="Verdana"/>
        <family val="2"/>
      </rPr>
      <t>No obstante, éste contenido podrá ajustarse durante la ejecución del contrato, de forma conjunta entre el Contratista y el supervisor del contrato.</t>
    </r>
  </si>
  <si>
    <r>
      <rPr>
        <b/>
        <sz val="10"/>
        <color theme="1"/>
        <rFont val="Verdana"/>
        <family val="2"/>
      </rPr>
      <t>Objeto a contratar:</t>
    </r>
    <r>
      <rPr>
        <sz val="10"/>
        <color theme="1"/>
        <rFont val="Verdana"/>
        <family val="2"/>
      </rPr>
      <t xml:space="preserve"> PRESTAR LOS SERVICIOS PARA LA EJECUCIÓN DEL PLAN INSTITUCIONAL DE CAPACITACIÓN DE LA ANM 2026.</t>
    </r>
  </si>
  <si>
    <t>Inteligencia Artificial 
Inteligencia Artificial aplicada al trabajo en el sector publico
Inteligencia Artificial aplicada al derecho
Inteligencia Artificial y su impacto en el trabajo y las organizaciones
inteligencia artificial en la administración y gestión pública
Chat GPT</t>
  </si>
  <si>
    <t>Derecho Minero - Ambiental - Aplicación en la minería -Minero energético. Regulación y Normatividad Ambiental. DIPLOMADO</t>
  </si>
  <si>
    <t xml:space="preserve">Herramienta SIG ArcGIS Pro Básico y avanzado. 
ArcGIS Surpac
Geopolítica de los minerales
Visores geográficos, imágenes satelitales, FRI, etc.
Funcionalidades y manejo del Sistema Integral de gestión Minera por usuarios/perfiles internos y externos. Generación de todo tipo de informes </t>
  </si>
  <si>
    <t>Contratación Estatal / Pública
MAE y Estudios de Mercado
Cambios relevantes de la ley 80 de 1993
Manejo Colombia compra eficiente</t>
  </si>
  <si>
    <t>Habilidades blandas y comunicación asertiva y escucha activa
Comunicación asertiva
Comunicación estratégica
Lenguaje y Comunicación</t>
  </si>
  <si>
    <t>Consulta previa
Apoyo del Ministerio de Interior - Consulta previa
Consulta previa y derecho de las comunidades</t>
  </si>
  <si>
    <t>Explosivos -Manejo y almacenamiento
Explosivos - INDUMIL
Manejo de explosivos Mindefensa
Capacitación con DCCAE (Departamento Control Comercio De Armas Municiones y Explosivos) en temas de explosivos, tanto uso adecuado como trámites ante ellos</t>
  </si>
  <si>
    <t>Trabajo en equipo - equipo
Liderazgo - Colaboración entre equipos</t>
  </si>
  <si>
    <t>Comunidades Étnicas
Relacionamiento con las comunidades en general
Diálogo social territorial 
Decreto 1396 Leyes normatividad minera</t>
  </si>
  <si>
    <t>Normatividad tributaria - Actualización
Responsabilidades tributarias,
Regulación contable pública
Actualización en temas tributarios, agentes de retención, aplicación retención en la fuente para independientes y asalariados, tributos entes territoriales.
Tesorería, contabilidad, Contabilidad Pública, Régimen de Contabilidad Pública, corrección de errores, Re expresión de estados financieros, políticas contables.</t>
  </si>
  <si>
    <t>Presupuesto Público en Colombia
Capacitación en control y manejo de presupuesto
Estructuración del presupuesto
Gestión Financiera Pública, presupuesto
Derecho Presupuestal.</t>
  </si>
  <si>
    <t>Analítica de datos - 
Microsoft Power BI básico e intermedio</t>
  </si>
  <si>
    <t>Resolución de conflictos y negociaciones
Manejo de conflictos
Diplomado en Negociación y Resolución de Conflictos para el Sector Público y Minero</t>
  </si>
  <si>
    <t>Inteligencia Emocional</t>
  </si>
  <si>
    <t xml:space="preserve">Expresión Oral
Oratoria </t>
  </si>
  <si>
    <t>Normas internacionales de auditoría
Análisis de datos aplicados a auditoría
Procesos de Auditoría</t>
  </si>
  <si>
    <t>Derecho administrativo -Actualización</t>
  </si>
  <si>
    <t>Legislación Minera - Figuras y formalización
Actualización en formalización minera</t>
  </si>
  <si>
    <t>Capacitación - Organización sindical SINTRAMINERALES</t>
  </si>
  <si>
    <t>Capacitación - Organización sindical ASPANM</t>
  </si>
  <si>
    <t>MODALIDAD  VIRTUAL SINCRÓNICA ($)</t>
  </si>
  <si>
    <r>
      <t xml:space="preserve">NOTA 3: </t>
    </r>
    <r>
      <rPr>
        <sz val="9"/>
        <color theme="1"/>
        <rFont val="Verdana"/>
        <family val="2"/>
      </rPr>
      <t>Las capacitaciones a desarrollar en modalidad HÍBRIDA será Presencial (para Sedes ANM Bogotá) y Virtual (demás sedes ANM del país), hacen referencia a que la capacitación se desarrollará simultáneamente presencial y virtual hasta completar el total de asistentes, prevaleciendo siempre la modalidad presencial.</t>
    </r>
  </si>
  <si>
    <r>
      <t xml:space="preserve">NOTA 5: </t>
    </r>
    <r>
      <rPr>
        <sz val="9"/>
        <color theme="1"/>
        <rFont val="Verdana"/>
        <family val="2"/>
      </rPr>
      <t>Los valores cotizados contemplan todos los gastos directos e indirectos, así como los impuestos a los que haya lugar para la prestación del servicio.</t>
    </r>
  </si>
  <si>
    <r>
      <t>NOTA 7:</t>
    </r>
    <r>
      <rPr>
        <sz val="9"/>
        <color rgb="FF000000"/>
        <rFont val="Verdana"/>
        <family val="2"/>
      </rPr>
      <t xml:space="preserve"> Si su servicio no le aplica IVA, por favor dejar la casilla % IVA en blanco (Vacía).</t>
    </r>
  </si>
  <si>
    <r>
      <t xml:space="preserve">NOTA 4: </t>
    </r>
    <r>
      <rPr>
        <sz val="9"/>
        <color theme="1"/>
        <rFont val="Verdana"/>
        <family val="2"/>
      </rPr>
      <t>La cantidad de sesiones de cada capacitación a desarrollar en modalidad HÍBRIDA para los asistentes de las sedes ANM Bogotá, serán la mitad sesiones Presenciales y la otra mitad serán Virtuales. Para los asistentes de las demás sedes ANM del país, la asistencia siempre será Virtual.</t>
    </r>
    <r>
      <rPr>
        <b/>
        <sz val="9"/>
        <color theme="1"/>
        <rFont val="Verdana"/>
        <family val="2"/>
      </rPr>
      <t xml:space="preserve"> </t>
    </r>
    <r>
      <rPr>
        <sz val="9"/>
        <color theme="1"/>
        <rFont val="Verdana"/>
        <family val="2"/>
      </rPr>
      <t>Cada sesión de capaciatacion será de mínimo 4 horas.</t>
    </r>
  </si>
  <si>
    <r>
      <t xml:space="preserve">NOTA 6: </t>
    </r>
    <r>
      <rPr>
        <sz val="9"/>
        <color theme="1"/>
        <rFont val="Verdana"/>
        <family val="2"/>
      </rPr>
      <t>El valor a cotizar debe considerar la intensidad horaria, no el número de asistentes por capacitación.</t>
    </r>
  </si>
  <si>
    <t>Especial</t>
  </si>
  <si>
    <t>NOMBRE: ANDREA LISSETH ROJAS GODOY</t>
  </si>
  <si>
    <t>C.C. No. 1.018.404.610</t>
  </si>
  <si>
    <t>NOMBRE DEL PROPONENTE: UNIVERSIDAD NACIONAL DE COLOMBIA</t>
  </si>
  <si>
    <t>FIRMA DE LA COORDINADORA DE LA UNIDAD DE EDUCACIÓN CONTINUA</t>
  </si>
  <si>
    <t>TELÉFONO(S): 3133177498</t>
  </si>
  <si>
    <t>DIRECCIÓN: CALLE 44 # 45 - 67 UNIDAD CAMILO TORRES</t>
  </si>
  <si>
    <t>CORREO ELECTRÓNICO: uecproycefi_bog@unal.edu.co</t>
  </si>
  <si>
    <t>CIUDAD: BOGOTÁ                   PAÍS: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</si>
</sst>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[$$-240A]\ * #,##0.00_-;\-[$$-240A]\ * #,##0.00_-;_-[$$-240A]\ * &quot;-&quot;??_-;_-@_-"/>
    <numFmt numFmtId="166" formatCode="_-[$$-240A]\ * #,##0_-;\-[$$-240A]\ * #,##0_-;_-[$$-240A]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Calibri"/>
      <family val="2"/>
      <scheme val="minor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Verdana"/>
      <family val="2"/>
    </font>
    <font>
      <b/>
      <sz val="14"/>
      <color theme="1"/>
      <name val="Verdan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2" fontId="2" fillId="3" borderId="1" xfId="3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9" fontId="2" fillId="5" borderId="1" xfId="2" applyNumberFormat="1" applyFont="1" applyFill="1" applyBorder="1" applyAlignment="1">
      <alignment horizontal="right" vertical="center" wrapText="1"/>
    </xf>
    <xf numFmtId="44" fontId="2" fillId="5" borderId="1" xfId="2" applyFont="1" applyFill="1" applyBorder="1" applyAlignment="1">
      <alignment horizontal="right" vertical="center" wrapText="1"/>
    </xf>
    <xf numFmtId="164" fontId="3" fillId="4" borderId="0" xfId="2" applyNumberFormat="1" applyFont="1" applyFill="1" applyBorder="1" applyAlignment="1">
      <alignment horizontal="right" vertical="center" wrapText="1"/>
    </xf>
    <xf numFmtId="165" fontId="3" fillId="4" borderId="0" xfId="2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42" fontId="2" fillId="7" borderId="1" xfId="3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66" fontId="4" fillId="7" borderId="1" xfId="2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64" fontId="3" fillId="7" borderId="1" xfId="2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3" fillId="2" borderId="1" xfId="2" applyNumberFormat="1" applyFont="1" applyFill="1" applyBorder="1" applyAlignment="1">
      <alignment horizontal="right" vertical="center"/>
    </xf>
    <xf numFmtId="9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8" xfId="0" applyFont="1" applyFill="1" applyBorder="1" applyAlignment="1">
      <alignment vertical="center" wrapText="1"/>
    </xf>
  </cellXfs>
  <cellStyles count="4">
    <cellStyle name="Moneda" xfId="2" builtinId="4"/>
    <cellStyle name="Moneda [0]" xfId="3" builtinId="7"/>
    <cellStyle name="Moneda [0] 2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view="pageBreakPreview" topLeftCell="A34" zoomScale="145" zoomScaleNormal="100" zoomScaleSheetLayoutView="145" workbookViewId="0">
      <selection activeCell="D33" sqref="D33"/>
    </sheetView>
  </sheetViews>
  <sheetFormatPr baseColWidth="10" defaultColWidth="11.140625" defaultRowHeight="12.75" x14ac:dyDescent="0.25"/>
  <cols>
    <col min="1" max="1" width="0.85546875" style="4" customWidth="1"/>
    <col min="2" max="2" width="5" style="4" customWidth="1"/>
    <col min="3" max="3" width="53.42578125" style="4" customWidth="1"/>
    <col min="4" max="4" width="12.5703125" style="4" bestFit="1" customWidth="1"/>
    <col min="5" max="5" width="12.140625" style="4" bestFit="1" customWidth="1"/>
    <col min="6" max="7" width="18" style="4" customWidth="1"/>
    <col min="8" max="8" width="2.28515625" style="4" customWidth="1"/>
    <col min="9" max="9" width="2.140625" style="4" customWidth="1"/>
    <col min="10" max="16384" width="11.140625" style="4"/>
  </cols>
  <sheetData>
    <row r="1" spans="1:9" x14ac:dyDescent="0.25">
      <c r="A1" s="3"/>
      <c r="B1" s="3"/>
      <c r="C1" s="3"/>
      <c r="D1" s="3"/>
      <c r="E1" s="3"/>
      <c r="F1" s="3"/>
      <c r="G1" s="3"/>
      <c r="H1" s="3"/>
    </row>
    <row r="2" spans="1:9" x14ac:dyDescent="0.25">
      <c r="A2" s="27" t="s">
        <v>7</v>
      </c>
      <c r="B2" s="27"/>
      <c r="C2" s="27"/>
      <c r="D2" s="27"/>
      <c r="E2" s="27"/>
      <c r="F2" s="27"/>
      <c r="G2" s="27"/>
      <c r="H2" s="27"/>
    </row>
    <row r="3" spans="1:9" ht="18" x14ac:dyDescent="0.25">
      <c r="A3" s="3"/>
      <c r="B3" s="33" t="s">
        <v>0</v>
      </c>
      <c r="C3" s="33"/>
      <c r="D3" s="33"/>
      <c r="E3" s="33"/>
      <c r="F3" s="33"/>
      <c r="G3" s="33"/>
      <c r="H3" s="33"/>
      <c r="I3" s="5"/>
    </row>
    <row r="4" spans="1:9" x14ac:dyDescent="0.25">
      <c r="A4" s="3"/>
      <c r="B4" s="27" t="s">
        <v>6</v>
      </c>
      <c r="C4" s="27"/>
      <c r="D4" s="27"/>
      <c r="E4" s="27"/>
      <c r="F4" s="27"/>
      <c r="G4" s="27"/>
      <c r="H4" s="27"/>
      <c r="I4" s="5"/>
    </row>
    <row r="5" spans="1:9" x14ac:dyDescent="0.25">
      <c r="A5" s="3"/>
      <c r="B5" s="6"/>
      <c r="C5" s="6"/>
      <c r="D5" s="6"/>
      <c r="E5" s="6"/>
      <c r="F5" s="6"/>
      <c r="G5" s="6"/>
      <c r="H5" s="6"/>
      <c r="I5" s="5"/>
    </row>
    <row r="6" spans="1:9" x14ac:dyDescent="0.25">
      <c r="A6" s="3"/>
      <c r="B6" s="3"/>
      <c r="C6" s="3"/>
      <c r="D6" s="3"/>
      <c r="E6" s="3"/>
      <c r="F6" s="3"/>
      <c r="G6" s="3"/>
      <c r="H6" s="3"/>
      <c r="I6" s="5"/>
    </row>
    <row r="7" spans="1:9" ht="28.5" customHeight="1" x14ac:dyDescent="0.25">
      <c r="A7" s="3"/>
      <c r="B7" s="29" t="s">
        <v>17</v>
      </c>
      <c r="C7" s="29"/>
      <c r="D7" s="29"/>
      <c r="E7" s="29"/>
      <c r="F7" s="29"/>
      <c r="G7" s="29"/>
      <c r="H7" s="3"/>
      <c r="I7" s="5"/>
    </row>
    <row r="8" spans="1:9" x14ac:dyDescent="0.25">
      <c r="A8" s="3"/>
      <c r="B8" s="3"/>
      <c r="C8" s="3"/>
      <c r="D8" s="3"/>
      <c r="E8" s="3"/>
      <c r="F8" s="3"/>
      <c r="G8" s="3"/>
      <c r="H8" s="3"/>
      <c r="I8" s="5"/>
    </row>
    <row r="9" spans="1:9" ht="14.65" customHeight="1" x14ac:dyDescent="0.25">
      <c r="A9" s="3"/>
      <c r="B9" s="29" t="s">
        <v>11</v>
      </c>
      <c r="C9" s="29"/>
      <c r="D9" s="29"/>
      <c r="E9" s="29"/>
      <c r="F9" s="29"/>
      <c r="G9" s="29"/>
      <c r="H9" s="7"/>
      <c r="I9" s="5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5"/>
    </row>
    <row r="11" spans="1:9" ht="33.75" x14ac:dyDescent="0.25">
      <c r="A11" s="3"/>
      <c r="B11" s="21" t="s">
        <v>1</v>
      </c>
      <c r="C11" s="21" t="s">
        <v>2</v>
      </c>
      <c r="D11" s="16" t="s">
        <v>3</v>
      </c>
      <c r="E11" s="16" t="s">
        <v>4</v>
      </c>
      <c r="F11" s="16" t="s">
        <v>13</v>
      </c>
      <c r="G11" s="16" t="s">
        <v>38</v>
      </c>
      <c r="H11" s="3"/>
    </row>
    <row r="12" spans="1:9" ht="73.5" x14ac:dyDescent="0.25">
      <c r="A12" s="3"/>
      <c r="B12" s="1">
        <v>1</v>
      </c>
      <c r="C12" s="17" t="s">
        <v>18</v>
      </c>
      <c r="D12" s="18">
        <v>32</v>
      </c>
      <c r="E12" s="18">
        <v>50</v>
      </c>
      <c r="F12" s="2">
        <v>25120000</v>
      </c>
      <c r="G12" s="2">
        <v>15360000</v>
      </c>
      <c r="H12" s="3"/>
    </row>
    <row r="13" spans="1:9" ht="21" x14ac:dyDescent="0.25">
      <c r="A13" s="3"/>
      <c r="B13" s="1">
        <f>B12+1</f>
        <v>2</v>
      </c>
      <c r="C13" s="19" t="s">
        <v>19</v>
      </c>
      <c r="D13" s="18">
        <v>80</v>
      </c>
      <c r="E13" s="18">
        <v>50</v>
      </c>
      <c r="F13" s="2">
        <v>67600000</v>
      </c>
      <c r="G13" s="2">
        <v>43200000</v>
      </c>
      <c r="H13" s="3"/>
    </row>
    <row r="14" spans="1:9" ht="73.5" x14ac:dyDescent="0.25">
      <c r="A14" s="3"/>
      <c r="B14" s="1">
        <f t="shared" ref="B14:B33" si="0">B13+1</f>
        <v>3</v>
      </c>
      <c r="C14" s="19" t="s">
        <v>20</v>
      </c>
      <c r="D14" s="18">
        <v>16</v>
      </c>
      <c r="E14" s="18">
        <v>50</v>
      </c>
      <c r="F14" s="2">
        <v>12560000</v>
      </c>
      <c r="G14" s="2">
        <v>7680000</v>
      </c>
      <c r="H14" s="3"/>
    </row>
    <row r="15" spans="1:9" ht="42" x14ac:dyDescent="0.25">
      <c r="A15" s="3"/>
      <c r="B15" s="1">
        <f t="shared" si="0"/>
        <v>4</v>
      </c>
      <c r="C15" s="19" t="s">
        <v>21</v>
      </c>
      <c r="D15" s="20">
        <v>32</v>
      </c>
      <c r="E15" s="20">
        <v>50</v>
      </c>
      <c r="F15" s="2">
        <v>25120000</v>
      </c>
      <c r="G15" s="2">
        <v>15360000</v>
      </c>
      <c r="H15" s="3"/>
    </row>
    <row r="16" spans="1:9" ht="42" x14ac:dyDescent="0.25">
      <c r="A16" s="3"/>
      <c r="B16" s="1">
        <f t="shared" si="0"/>
        <v>5</v>
      </c>
      <c r="C16" s="19" t="s">
        <v>22</v>
      </c>
      <c r="D16" s="20">
        <v>16</v>
      </c>
      <c r="E16" s="20">
        <v>50</v>
      </c>
      <c r="F16" s="2">
        <v>12560000</v>
      </c>
      <c r="G16" s="2">
        <v>7680000</v>
      </c>
      <c r="H16" s="3"/>
    </row>
    <row r="17" spans="1:8" ht="36.75" customHeight="1" x14ac:dyDescent="0.25">
      <c r="A17" s="3"/>
      <c r="B17" s="1">
        <f t="shared" si="0"/>
        <v>6</v>
      </c>
      <c r="C17" s="19" t="s">
        <v>23</v>
      </c>
      <c r="D17" s="20">
        <v>24</v>
      </c>
      <c r="E17" s="20">
        <v>50</v>
      </c>
      <c r="F17" s="2">
        <v>18840000</v>
      </c>
      <c r="G17" s="2">
        <v>11520000</v>
      </c>
      <c r="H17" s="3"/>
    </row>
    <row r="18" spans="1:8" ht="63" x14ac:dyDescent="0.25">
      <c r="A18" s="3"/>
      <c r="B18" s="1">
        <f t="shared" si="0"/>
        <v>7</v>
      </c>
      <c r="C18" s="19" t="s">
        <v>24</v>
      </c>
      <c r="D18" s="20">
        <v>16</v>
      </c>
      <c r="E18" s="20">
        <v>50</v>
      </c>
      <c r="F18" s="2">
        <v>12560000</v>
      </c>
      <c r="G18" s="2">
        <v>7680000</v>
      </c>
      <c r="H18" s="3"/>
    </row>
    <row r="19" spans="1:8" ht="21" x14ac:dyDescent="0.25">
      <c r="A19" s="3"/>
      <c r="B19" s="1">
        <f t="shared" si="0"/>
        <v>8</v>
      </c>
      <c r="C19" s="19" t="s">
        <v>25</v>
      </c>
      <c r="D19" s="20">
        <v>16</v>
      </c>
      <c r="E19" s="20">
        <v>50</v>
      </c>
      <c r="F19" s="2">
        <v>12560000</v>
      </c>
      <c r="G19" s="2">
        <v>7680000</v>
      </c>
      <c r="H19" s="3"/>
    </row>
    <row r="20" spans="1:8" ht="42" x14ac:dyDescent="0.25">
      <c r="A20" s="3"/>
      <c r="B20" s="1">
        <f t="shared" si="0"/>
        <v>9</v>
      </c>
      <c r="C20" s="19" t="s">
        <v>26</v>
      </c>
      <c r="D20" s="20">
        <v>32</v>
      </c>
      <c r="E20" s="20">
        <v>50</v>
      </c>
      <c r="F20" s="2">
        <v>25120000</v>
      </c>
      <c r="G20" s="2">
        <v>15360000</v>
      </c>
      <c r="H20" s="3"/>
    </row>
    <row r="21" spans="1:8" ht="94.5" x14ac:dyDescent="0.25">
      <c r="A21" s="3"/>
      <c r="B21" s="1">
        <f t="shared" si="0"/>
        <v>10</v>
      </c>
      <c r="C21" s="19" t="s">
        <v>27</v>
      </c>
      <c r="D21" s="20">
        <v>24</v>
      </c>
      <c r="E21" s="20">
        <v>50</v>
      </c>
      <c r="F21" s="2">
        <v>18840000</v>
      </c>
      <c r="G21" s="2">
        <v>11520000</v>
      </c>
      <c r="H21" s="3"/>
    </row>
    <row r="22" spans="1:8" ht="52.5" x14ac:dyDescent="0.25">
      <c r="A22" s="3"/>
      <c r="B22" s="1">
        <f t="shared" si="0"/>
        <v>11</v>
      </c>
      <c r="C22" s="19" t="s">
        <v>28</v>
      </c>
      <c r="D22" s="20">
        <v>32</v>
      </c>
      <c r="E22" s="20">
        <v>50</v>
      </c>
      <c r="F22" s="2">
        <v>25120000</v>
      </c>
      <c r="G22" s="2">
        <v>15360000</v>
      </c>
      <c r="H22" s="3"/>
    </row>
    <row r="23" spans="1:8" ht="21" x14ac:dyDescent="0.25">
      <c r="A23" s="3"/>
      <c r="B23" s="1">
        <f t="shared" si="0"/>
        <v>12</v>
      </c>
      <c r="C23" s="19" t="s">
        <v>29</v>
      </c>
      <c r="D23" s="20">
        <v>24</v>
      </c>
      <c r="E23" s="20">
        <v>50</v>
      </c>
      <c r="F23" s="2">
        <v>18840000</v>
      </c>
      <c r="G23" s="2">
        <v>11520000</v>
      </c>
      <c r="H23" s="3"/>
    </row>
    <row r="24" spans="1:8" ht="42" x14ac:dyDescent="0.25">
      <c r="A24" s="3"/>
      <c r="B24" s="1">
        <f t="shared" si="0"/>
        <v>13</v>
      </c>
      <c r="C24" s="19" t="s">
        <v>30</v>
      </c>
      <c r="D24" s="20">
        <v>16</v>
      </c>
      <c r="E24" s="20">
        <v>50</v>
      </c>
      <c r="F24" s="2">
        <v>12560000</v>
      </c>
      <c r="G24" s="2">
        <v>7680000</v>
      </c>
      <c r="H24" s="3"/>
    </row>
    <row r="25" spans="1:8" x14ac:dyDescent="0.25">
      <c r="A25" s="3"/>
      <c r="B25" s="1">
        <f t="shared" si="0"/>
        <v>14</v>
      </c>
      <c r="C25" s="19" t="s">
        <v>31</v>
      </c>
      <c r="D25" s="20">
        <v>16</v>
      </c>
      <c r="E25" s="20">
        <v>50</v>
      </c>
      <c r="F25" s="2">
        <v>12560000</v>
      </c>
      <c r="G25" s="2">
        <v>7680000</v>
      </c>
      <c r="H25" s="3"/>
    </row>
    <row r="26" spans="1:8" ht="21" x14ac:dyDescent="0.25">
      <c r="A26" s="3"/>
      <c r="B26" s="1">
        <f t="shared" si="0"/>
        <v>15</v>
      </c>
      <c r="C26" s="19" t="s">
        <v>32</v>
      </c>
      <c r="D26" s="20">
        <v>16</v>
      </c>
      <c r="E26" s="20">
        <v>50</v>
      </c>
      <c r="F26" s="2">
        <v>12560000</v>
      </c>
      <c r="G26" s="2">
        <v>7680000</v>
      </c>
      <c r="H26" s="3"/>
    </row>
    <row r="27" spans="1:8" ht="31.5" x14ac:dyDescent="0.25">
      <c r="A27" s="3"/>
      <c r="B27" s="1">
        <f t="shared" si="0"/>
        <v>16</v>
      </c>
      <c r="C27" s="19" t="s">
        <v>33</v>
      </c>
      <c r="D27" s="20">
        <v>24</v>
      </c>
      <c r="E27" s="20">
        <v>50</v>
      </c>
      <c r="F27" s="2">
        <v>18840000</v>
      </c>
      <c r="G27" s="2">
        <v>11520000</v>
      </c>
      <c r="H27" s="3"/>
    </row>
    <row r="28" spans="1:8" x14ac:dyDescent="0.25">
      <c r="A28" s="3"/>
      <c r="B28" s="1">
        <f t="shared" si="0"/>
        <v>17</v>
      </c>
      <c r="C28" s="19" t="s">
        <v>34</v>
      </c>
      <c r="D28" s="20">
        <v>32</v>
      </c>
      <c r="E28" s="20">
        <v>50</v>
      </c>
      <c r="F28" s="2">
        <v>25120000</v>
      </c>
      <c r="G28" s="2">
        <v>15360000</v>
      </c>
      <c r="H28" s="3"/>
    </row>
    <row r="29" spans="1:8" ht="21" x14ac:dyDescent="0.25">
      <c r="A29" s="3"/>
      <c r="B29" s="1">
        <f t="shared" si="0"/>
        <v>18</v>
      </c>
      <c r="C29" s="19" t="s">
        <v>35</v>
      </c>
      <c r="D29" s="20">
        <v>24</v>
      </c>
      <c r="E29" s="20">
        <v>50</v>
      </c>
      <c r="F29" s="2">
        <v>18840000</v>
      </c>
      <c r="G29" s="2">
        <v>11520000</v>
      </c>
      <c r="H29" s="3"/>
    </row>
    <row r="30" spans="1:8" x14ac:dyDescent="0.25">
      <c r="A30" s="3"/>
      <c r="B30" s="1">
        <f t="shared" si="0"/>
        <v>19</v>
      </c>
      <c r="C30" s="19" t="s">
        <v>36</v>
      </c>
      <c r="D30" s="20">
        <v>8</v>
      </c>
      <c r="E30" s="20">
        <v>30</v>
      </c>
      <c r="F30" s="2">
        <v>6280000</v>
      </c>
      <c r="G30" s="2">
        <v>3840000</v>
      </c>
      <c r="H30" s="3"/>
    </row>
    <row r="31" spans="1:8" x14ac:dyDescent="0.25">
      <c r="A31" s="3"/>
      <c r="B31" s="1">
        <f t="shared" si="0"/>
        <v>20</v>
      </c>
      <c r="C31" s="19" t="s">
        <v>36</v>
      </c>
      <c r="D31" s="20">
        <v>8</v>
      </c>
      <c r="E31" s="20">
        <v>30</v>
      </c>
      <c r="F31" s="2">
        <v>6280000</v>
      </c>
      <c r="G31" s="2">
        <v>3840000</v>
      </c>
      <c r="H31" s="3"/>
    </row>
    <row r="32" spans="1:8" x14ac:dyDescent="0.25">
      <c r="A32" s="3"/>
      <c r="B32" s="1">
        <f t="shared" si="0"/>
        <v>21</v>
      </c>
      <c r="C32" s="19" t="s">
        <v>37</v>
      </c>
      <c r="D32" s="20">
        <v>8</v>
      </c>
      <c r="E32" s="20">
        <v>30</v>
      </c>
      <c r="F32" s="2">
        <v>6280000</v>
      </c>
      <c r="G32" s="2">
        <v>3840000</v>
      </c>
      <c r="H32" s="3"/>
    </row>
    <row r="33" spans="1:9" x14ac:dyDescent="0.25">
      <c r="A33" s="3"/>
      <c r="B33" s="1">
        <f t="shared" si="0"/>
        <v>22</v>
      </c>
      <c r="C33" s="19" t="s">
        <v>37</v>
      </c>
      <c r="D33" s="20">
        <v>8</v>
      </c>
      <c r="E33" s="20">
        <v>30</v>
      </c>
      <c r="F33" s="2">
        <v>6280000</v>
      </c>
      <c r="G33" s="2">
        <v>3840000</v>
      </c>
      <c r="H33" s="3"/>
    </row>
    <row r="34" spans="1:9" ht="20.65" customHeight="1" x14ac:dyDescent="0.25">
      <c r="A34" s="3"/>
      <c r="B34" s="28" t="s">
        <v>8</v>
      </c>
      <c r="C34" s="28"/>
      <c r="D34" s="28"/>
      <c r="E34" s="28"/>
      <c r="F34" s="15">
        <f>SUM(F12:F33)</f>
        <v>400440000</v>
      </c>
      <c r="G34" s="15">
        <f>SUM(G12:G33)</f>
        <v>246720000</v>
      </c>
      <c r="H34" s="3"/>
      <c r="I34" s="5"/>
    </row>
    <row r="35" spans="1:9" ht="22.7" customHeight="1" x14ac:dyDescent="0.25">
      <c r="A35" s="3"/>
      <c r="B35" s="37" t="s">
        <v>12</v>
      </c>
      <c r="C35" s="37"/>
      <c r="D35" s="38" t="s">
        <v>44</v>
      </c>
      <c r="E35" s="39"/>
      <c r="F35" s="8">
        <v>0</v>
      </c>
      <c r="G35" s="8">
        <v>0</v>
      </c>
      <c r="H35" s="3"/>
      <c r="I35" s="5"/>
    </row>
    <row r="36" spans="1:9" ht="21.4" customHeight="1" x14ac:dyDescent="0.25">
      <c r="A36" s="3"/>
      <c r="B36" s="40" t="s">
        <v>9</v>
      </c>
      <c r="C36" s="40"/>
      <c r="D36" s="40"/>
      <c r="E36" s="40"/>
      <c r="F36" s="9">
        <f>F34*F35</f>
        <v>0</v>
      </c>
      <c r="G36" s="9">
        <f>G34*G35</f>
        <v>0</v>
      </c>
      <c r="H36" s="3"/>
      <c r="I36" s="5"/>
    </row>
    <row r="37" spans="1:9" ht="27" customHeight="1" x14ac:dyDescent="0.25">
      <c r="A37" s="3"/>
      <c r="B37" s="28" t="s">
        <v>10</v>
      </c>
      <c r="C37" s="28"/>
      <c r="D37" s="28"/>
      <c r="E37" s="28"/>
      <c r="F37" s="26">
        <f>F34+F36</f>
        <v>400440000</v>
      </c>
      <c r="G37" s="26">
        <f>G34+G36</f>
        <v>246720000</v>
      </c>
      <c r="H37" s="3"/>
      <c r="I37" s="5"/>
    </row>
    <row r="38" spans="1:9" ht="27" customHeight="1" x14ac:dyDescent="0.25">
      <c r="A38" s="5"/>
      <c r="B38" s="10"/>
      <c r="C38" s="10"/>
      <c r="D38" s="10"/>
      <c r="E38" s="10"/>
      <c r="F38" s="11"/>
      <c r="G38" s="11"/>
      <c r="H38" s="5"/>
    </row>
    <row r="39" spans="1:9" x14ac:dyDescent="0.25">
      <c r="A39" s="3"/>
      <c r="B39" s="12" t="s">
        <v>15</v>
      </c>
      <c r="C39" s="13"/>
      <c r="D39" s="13"/>
      <c r="E39" s="13"/>
      <c r="F39" s="13"/>
      <c r="G39" s="14"/>
      <c r="H39" s="3"/>
      <c r="I39" s="5"/>
    </row>
    <row r="40" spans="1:9" x14ac:dyDescent="0.25">
      <c r="A40" s="3"/>
      <c r="B40" s="30" t="s">
        <v>14</v>
      </c>
      <c r="C40" s="31"/>
      <c r="D40" s="31"/>
      <c r="E40" s="31"/>
      <c r="F40" s="31"/>
      <c r="G40" s="32"/>
      <c r="H40" s="3"/>
      <c r="I40" s="5"/>
    </row>
    <row r="41" spans="1:9" ht="38.25" customHeight="1" x14ac:dyDescent="0.25">
      <c r="A41" s="3"/>
      <c r="B41" s="30" t="s">
        <v>16</v>
      </c>
      <c r="C41" s="31"/>
      <c r="D41" s="31"/>
      <c r="E41" s="31"/>
      <c r="F41" s="31"/>
      <c r="G41" s="32"/>
      <c r="H41" s="3"/>
      <c r="I41" s="5"/>
    </row>
    <row r="42" spans="1:9" ht="38.25" customHeight="1" x14ac:dyDescent="0.25">
      <c r="A42" s="3"/>
      <c r="B42" s="30" t="s">
        <v>39</v>
      </c>
      <c r="C42" s="31"/>
      <c r="D42" s="31"/>
      <c r="E42" s="31"/>
      <c r="F42" s="31"/>
      <c r="G42" s="32"/>
      <c r="H42" s="3"/>
      <c r="I42" s="5"/>
    </row>
    <row r="43" spans="1:9" ht="38.25" customHeight="1" x14ac:dyDescent="0.25">
      <c r="A43" s="3"/>
      <c r="B43" s="30" t="s">
        <v>42</v>
      </c>
      <c r="C43" s="41"/>
      <c r="D43" s="41"/>
      <c r="E43" s="41"/>
      <c r="F43" s="41"/>
      <c r="G43" s="42"/>
      <c r="H43" s="3"/>
      <c r="I43" s="5"/>
    </row>
    <row r="44" spans="1:9" ht="29.25" customHeight="1" x14ac:dyDescent="0.25">
      <c r="A44" s="3"/>
      <c r="B44" s="30" t="s">
        <v>40</v>
      </c>
      <c r="C44" s="31"/>
      <c r="D44" s="31"/>
      <c r="E44" s="31"/>
      <c r="F44" s="31"/>
      <c r="G44" s="32"/>
      <c r="H44" s="3"/>
      <c r="I44" s="5"/>
    </row>
    <row r="45" spans="1:9" x14ac:dyDescent="0.25">
      <c r="A45" s="3"/>
      <c r="B45" s="30" t="s">
        <v>43</v>
      </c>
      <c r="C45" s="31"/>
      <c r="D45" s="31"/>
      <c r="E45" s="31"/>
      <c r="F45" s="31"/>
      <c r="G45" s="32"/>
      <c r="H45" s="3"/>
      <c r="I45" s="5"/>
    </row>
    <row r="46" spans="1:9" x14ac:dyDescent="0.25">
      <c r="A46" s="3"/>
      <c r="B46" s="34" t="s">
        <v>41</v>
      </c>
      <c r="C46" s="35"/>
      <c r="D46" s="35"/>
      <c r="E46" s="35"/>
      <c r="F46" s="35"/>
      <c r="G46" s="36"/>
      <c r="H46" s="3"/>
      <c r="I46" s="5"/>
    </row>
    <row r="47" spans="1:9" x14ac:dyDescent="0.25">
      <c r="A47" s="3"/>
      <c r="B47" s="22"/>
      <c r="C47" s="22"/>
      <c r="D47" s="22"/>
      <c r="E47" s="22"/>
      <c r="F47" s="22"/>
      <c r="G47" s="22"/>
      <c r="H47" s="3"/>
      <c r="I47" s="5"/>
    </row>
    <row r="48" spans="1:9" x14ac:dyDescent="0.25">
      <c r="A48" s="3"/>
      <c r="B48" s="23" t="s">
        <v>5</v>
      </c>
      <c r="C48" s="23"/>
      <c r="D48" s="23"/>
      <c r="E48" s="23"/>
      <c r="F48" s="23"/>
      <c r="G48" s="23"/>
      <c r="H48" s="3"/>
      <c r="I48" s="5"/>
    </row>
    <row r="49" spans="1:9" x14ac:dyDescent="0.25">
      <c r="A49" s="3"/>
      <c r="B49" s="23"/>
      <c r="C49" s="23"/>
      <c r="D49" s="23"/>
      <c r="E49" s="23"/>
      <c r="F49" s="23"/>
      <c r="G49" s="23"/>
      <c r="H49" s="3"/>
      <c r="I49" s="5"/>
    </row>
    <row r="50" spans="1:9" x14ac:dyDescent="0.25">
      <c r="A50" s="3"/>
      <c r="B50" s="23"/>
      <c r="C50" s="23"/>
      <c r="D50" s="23"/>
      <c r="E50" s="23"/>
      <c r="F50" s="23"/>
      <c r="G50" s="23"/>
      <c r="H50" s="3"/>
      <c r="I50" s="5"/>
    </row>
    <row r="51" spans="1:9" x14ac:dyDescent="0.25">
      <c r="A51" s="3"/>
      <c r="B51" s="23"/>
      <c r="C51" s="23"/>
      <c r="D51" s="23"/>
      <c r="E51" s="23"/>
      <c r="F51" s="23"/>
      <c r="G51" s="23"/>
      <c r="H51" s="3"/>
      <c r="I51" s="5"/>
    </row>
    <row r="52" spans="1:9" ht="20.65" customHeight="1" x14ac:dyDescent="0.15">
      <c r="A52" s="3"/>
      <c r="B52" s="24" t="s">
        <v>48</v>
      </c>
      <c r="C52" s="25"/>
      <c r="D52" s="23"/>
      <c r="E52" s="23"/>
      <c r="F52" s="23"/>
      <c r="G52" s="23"/>
      <c r="H52" s="3"/>
      <c r="I52" s="5"/>
    </row>
    <row r="53" spans="1:9" x14ac:dyDescent="0.15">
      <c r="A53" s="3"/>
      <c r="B53" s="24" t="s">
        <v>45</v>
      </c>
      <c r="C53" s="25"/>
      <c r="D53" s="23"/>
      <c r="E53" s="23"/>
      <c r="F53" s="23"/>
      <c r="G53" s="23"/>
      <c r="H53" s="3"/>
      <c r="I53" s="5"/>
    </row>
    <row r="54" spans="1:9" x14ac:dyDescent="0.15">
      <c r="A54" s="3"/>
      <c r="B54" s="24" t="s">
        <v>46</v>
      </c>
      <c r="C54" s="25"/>
      <c r="D54" s="23"/>
      <c r="E54" s="23"/>
      <c r="F54" s="23"/>
      <c r="G54" s="23"/>
      <c r="H54" s="3"/>
      <c r="I54" s="5"/>
    </row>
    <row r="55" spans="1:9" x14ac:dyDescent="0.15">
      <c r="A55" s="3"/>
      <c r="B55" s="24" t="s">
        <v>47</v>
      </c>
      <c r="C55" s="25"/>
      <c r="D55" s="23"/>
      <c r="E55" s="23"/>
      <c r="F55" s="23"/>
      <c r="G55" s="23"/>
      <c r="H55" s="3"/>
      <c r="I55" s="5"/>
    </row>
    <row r="56" spans="1:9" x14ac:dyDescent="0.15">
      <c r="A56" s="3"/>
      <c r="B56" s="24" t="s">
        <v>49</v>
      </c>
      <c r="C56" s="25"/>
      <c r="D56" s="23"/>
      <c r="E56" s="23"/>
      <c r="F56" s="23"/>
      <c r="G56" s="23"/>
      <c r="H56" s="3"/>
      <c r="I56" s="5"/>
    </row>
    <row r="57" spans="1:9" x14ac:dyDescent="0.15">
      <c r="A57" s="3"/>
      <c r="B57" s="24" t="s">
        <v>50</v>
      </c>
      <c r="C57" s="25"/>
      <c r="D57" s="23"/>
      <c r="E57" s="23"/>
      <c r="F57" s="23"/>
      <c r="G57" s="23"/>
      <c r="H57" s="3"/>
      <c r="I57" s="5"/>
    </row>
    <row r="58" spans="1:9" x14ac:dyDescent="0.15">
      <c r="A58" s="3"/>
      <c r="B58" s="24" t="s">
        <v>51</v>
      </c>
      <c r="C58" s="25"/>
      <c r="D58" s="23"/>
      <c r="E58" s="23"/>
      <c r="F58" s="23"/>
      <c r="G58" s="23"/>
      <c r="H58" s="3"/>
      <c r="I58" s="5"/>
    </row>
    <row r="59" spans="1:9" x14ac:dyDescent="0.15">
      <c r="A59" s="3"/>
      <c r="B59" s="24" t="s">
        <v>52</v>
      </c>
      <c r="C59" s="25"/>
      <c r="D59" s="23"/>
      <c r="E59" s="23"/>
      <c r="F59" s="23"/>
      <c r="G59" s="23"/>
      <c r="H59" s="3"/>
      <c r="I59" s="5"/>
    </row>
    <row r="60" spans="1:9" x14ac:dyDescent="0.15">
      <c r="A60" s="3"/>
      <c r="B60" s="24"/>
      <c r="C60" s="25"/>
      <c r="D60" s="23"/>
      <c r="E60" s="23"/>
      <c r="F60" s="23"/>
      <c r="G60" s="23"/>
      <c r="H60" s="3"/>
      <c r="I60" s="5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</sheetData>
  <mergeCells count="17">
    <mergeCell ref="B46:G46"/>
    <mergeCell ref="B34:E34"/>
    <mergeCell ref="B35:C35"/>
    <mergeCell ref="D35:E35"/>
    <mergeCell ref="B36:E36"/>
    <mergeCell ref="B41:G41"/>
    <mergeCell ref="B42:G42"/>
    <mergeCell ref="B43:G43"/>
    <mergeCell ref="B45:G45"/>
    <mergeCell ref="A2:H2"/>
    <mergeCell ref="B37:E37"/>
    <mergeCell ref="B7:G7"/>
    <mergeCell ref="B9:G9"/>
    <mergeCell ref="B44:G44"/>
    <mergeCell ref="B40:G40"/>
    <mergeCell ref="B3:H3"/>
    <mergeCell ref="B4:H4"/>
  </mergeCells>
  <printOptions horizontalCentered="1"/>
  <pageMargins left="0.9055118110236221" right="0.9055118110236221" top="0.94488188976377963" bottom="0.94488188976377963" header="0.51181102362204722" footer="0.51181102362204722"/>
  <pageSetup scale="69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38854-3e45-482f-92c6-a242d567e6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653A3AC69E6B43A8D92A0B476B496C" ma:contentTypeVersion="16" ma:contentTypeDescription="Crear nuevo documento." ma:contentTypeScope="" ma:versionID="9b461df2e396e2acd7f083f29770d0be">
  <xsd:schema xmlns:xsd="http://www.w3.org/2001/XMLSchema" xmlns:xs="http://www.w3.org/2001/XMLSchema" xmlns:p="http://schemas.microsoft.com/office/2006/metadata/properties" xmlns:ns3="31d64de4-d8e2-40b3-b639-851d770db68e" xmlns:ns4="bbb38854-3e45-482f-92c6-a242d567e606" targetNamespace="http://schemas.microsoft.com/office/2006/metadata/properties" ma:root="true" ma:fieldsID="dd0ad4d70784877b38aaeb7989314170" ns3:_="" ns4:_="">
    <xsd:import namespace="31d64de4-d8e2-40b3-b639-851d770db68e"/>
    <xsd:import namespace="bbb38854-3e45-482f-92c6-a242d567e60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64de4-d8e2-40b3-b639-851d770db6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38854-3e45-482f-92c6-a242d567e6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49763D-6DC3-4EC9-9FF9-060221745C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9F7458-FB3E-400F-A90A-1892A05C4A94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bbb38854-3e45-482f-92c6-a242d567e606"/>
    <ds:schemaRef ds:uri="http://purl.org/dc/terms/"/>
    <ds:schemaRef ds:uri="http://schemas.openxmlformats.org/package/2006/metadata/core-properties"/>
    <ds:schemaRef ds:uri="31d64de4-d8e2-40b3-b639-851d770db68e"/>
  </ds:schemaRefs>
</ds:datastoreItem>
</file>

<file path=customXml/itemProps3.xml><?xml version="1.0" encoding="utf-8"?>
<ds:datastoreItem xmlns:ds="http://schemas.openxmlformats.org/officeDocument/2006/customXml" ds:itemID="{B2DC7383-583A-4E17-A277-0D4488163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64de4-d8e2-40b3-b639-851d770db68e"/>
    <ds:schemaRef ds:uri="bbb38854-3e45-482f-92c6-a242d567e6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contreras</dc:creator>
  <cp:lastModifiedBy>Daniel Gutiérrez</cp:lastModifiedBy>
  <cp:lastPrinted>2026-03-06T16:10:41Z</cp:lastPrinted>
  <dcterms:created xsi:type="dcterms:W3CDTF">2022-02-15T15:26:57Z</dcterms:created>
  <dcterms:modified xsi:type="dcterms:W3CDTF">2026-03-06T16:10:47Z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0x010100EF653A3AC69E6B43A8D92A0B476B496C</vt:lpwstr>
  </property>
</Properties>
</file>